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aidgud\Desktop\ADDP\Pirkimo sąlygos\"/>
    </mc:Choice>
  </mc:AlternateContent>
  <xr:revisionPtr revIDLastSave="0" documentId="13_ncr:1_{DFD994C9-AF77-4331-9216-4DEAF1979DB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G53" i="1"/>
  <c r="G52" i="1"/>
  <c r="G51" i="1"/>
  <c r="G48" i="1"/>
  <c r="G49" i="1"/>
  <c r="G50" i="1"/>
  <c r="G55" i="1" l="1"/>
  <c r="G46" i="1"/>
  <c r="G56" i="1" l="1"/>
  <c r="G57" i="1" s="1"/>
  <c r="G58" i="1" l="1"/>
</calcChain>
</file>

<file path=xl/sharedStrings.xml><?xml version="1.0" encoding="utf-8"?>
<sst xmlns="http://schemas.openxmlformats.org/spreadsheetml/2006/main" count="179" uniqueCount="119">
  <si>
    <r>
      <t xml:space="preserve">PASIŪLYMAS </t>
    </r>
    <r>
      <rPr>
        <b/>
        <sz val="16"/>
        <rFont val="Tahoma"/>
        <family val="2"/>
        <charset val="186"/>
      </rPr>
      <t>DĖL ELEKTRONINĖS SVEIKATOS PASLAUGŲ IR BENDRADARBIAVIMO INFRASTRUKTŪROS INFORMACINĖS SISTEMOS (ESPBI IS) MODERNIZAVIMO, SUKURIANT ADPP POSISTEMĘ</t>
    </r>
    <r>
      <rPr>
        <b/>
        <i/>
        <sz val="16"/>
        <color theme="9" tint="-0.249977111117893"/>
        <rFont val="Tahoma"/>
        <family val="2"/>
        <charset val="186"/>
      </rPr>
      <t xml:space="preserve">
</t>
    </r>
    <r>
      <rPr>
        <b/>
        <sz val="16"/>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</si>
  <si>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</si>
  <si>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</si>
  <si>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</si>
  <si>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</si>
  <si>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</si>
  <si>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</si>
  <si>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</si>
  <si>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</si>
  <si>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</si>
  <si>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</si>
  <si>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</si>
  <si>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</si>
  <si>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</si>
  <si>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</si>
  <si>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</si>
  <si>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</si>
  <si>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</si>
  <si>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</si>
  <si>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</si>
  <si>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</si>
  <si>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</si>
  <si>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</si>
  <si>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</si>
  <si>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</si>
  <si>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</si>
  <si>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</si>
  <si>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</si>
  <si>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</si>
  <si>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</si>
  <si>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</si>
  <si>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</si>
  <si>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</si>
  <si>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6.2.1.visas su dokumentų, kurių reikalauja Pirkėjas, rengimu ir pateikimu susijusias išlaidas;
6.2.2. išlaidos licencijoms, patentams, leidimams ir pan.
6.2.3. elektroninių sąskaitų teikimo išlaidos;
6.2.4. garantinės priežiūros išlaidos;
6.2.5. kitos išlaidos (jei tokių būtų).</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</si>
  <si>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</si>
  <si>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</si>
  <si>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</si>
  <si>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</si>
  <si>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</si>
  <si>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1.</t>
  </si>
  <si>
    <t xml:space="preserve">Pirmo prioriteto paslaugos: 
</t>
  </si>
  <si>
    <t>Komplektas</t>
  </si>
  <si>
    <t>2.</t>
  </si>
  <si>
    <t xml:space="preserve">Antro prioriteto paslaugos:
</t>
  </si>
  <si>
    <t xml:space="preserve">2.1. </t>
  </si>
  <si>
    <t>Išvestinių E014 formų skaitmenizavimas</t>
  </si>
  <si>
    <t>Vnt.</t>
  </si>
  <si>
    <t>2.2.</t>
  </si>
  <si>
    <t>Išvestinių E027-va formų skaitmenizavimas/ modernizavimas;</t>
  </si>
  <si>
    <t>2.3.</t>
  </si>
  <si>
    <t xml:space="preserve"> E025: Rūkymo anketos atnaujinimas Rizikų vertinimo modulyje</t>
  </si>
  <si>
    <t>2.4.</t>
  </si>
  <si>
    <t>SMS pranešimų automatinis siuntimas ADPP veikloje</t>
  </si>
  <si>
    <t>2.5.</t>
  </si>
  <si>
    <t xml:space="preserve"> E. sveikatos mob. programėlės papildymas</t>
  </si>
  <si>
    <t>2.6.</t>
  </si>
  <si>
    <t xml:space="preserve"> PVPP atranka, kvietimas.</t>
  </si>
  <si>
    <t>2.7.</t>
  </si>
  <si>
    <t>FHIR versijų konvertavimas ir papildomos struktūros</t>
  </si>
  <si>
    <t>3.</t>
  </si>
  <si>
    <t>Papildomos vystymo paslaugos</t>
  </si>
  <si>
    <t>Valanda</t>
  </si>
  <si>
    <t xml:space="preserve">Palyginamoji pasiūlymo kaina, Eur be PVM </t>
  </si>
  <si>
    <r>
      <t xml:space="preserve">PVM*, EUR </t>
    </r>
    <r>
      <rPr>
        <b/>
        <sz val="11"/>
        <color rgb="FFFF0000"/>
        <rFont val="Tahoma"/>
        <family val="2"/>
        <charset val="186"/>
      </rPr>
      <t xml:space="preserve">(tiekėjas pasirenka PVM dydį) </t>
    </r>
  </si>
  <si>
    <t>Pasirinkti</t>
  </si>
  <si>
    <t>Palyginamoji pasiūlymo kaina, EUR su PVM</t>
  </si>
  <si>
    <t>*Jei "PVM" laukas nepildomas, nurodykite priežastis, dėl kurių PVM nemokamas: -_____________________________________________________________________________________________________________</t>
  </si>
  <si>
    <r>
      <rPr>
        <b/>
        <sz val="12"/>
        <color rgb="FF000000"/>
        <rFont val="Tahoma"/>
      </rPr>
      <t xml:space="preserve">PASTABOS: 
- </t>
    </r>
    <r>
      <rPr>
        <sz val="12"/>
        <color rgb="FF000000"/>
        <rFont val="Tahoma"/>
      </rPr>
      <t>Bendra palyginamoji pasiūlymo kaina EUR su PVM bus naudojama tik pasiūlymų vertinime. Pradinės sutarties vertė bus lygi maksimaliai pirkimui skirtai lėšų sumai,</t>
    </r>
    <r>
      <rPr>
        <sz val="12"/>
        <color rgb="FFFF0000"/>
        <rFont val="Tahoma"/>
      </rPr>
      <t xml:space="preserve"> t. y.</t>
    </r>
    <r>
      <rPr>
        <b/>
        <sz val="12"/>
        <color rgb="FFFF0000"/>
        <rFont val="Tahoma"/>
      </rPr>
      <t>1 818 973,00 EUR be PVM (2 200 957,33 EUR su PVM).</t>
    </r>
    <r>
      <rPr>
        <b/>
        <sz val="12"/>
        <color rgb="FF000000"/>
        <rFont val="Tahoma"/>
      </rPr>
      <t xml:space="preserve"> 
</t>
    </r>
    <r>
      <rPr>
        <sz val="12"/>
        <color rgb="FF000000"/>
        <rFont val="Tahoma"/>
      </rPr>
      <t>- 1 pozicijoje (1 prioriteto darbai) nurodyta pasiūlymo kaina negali būti didesnė nei 838 973,00 EUR be PVM. Didesnę kainą perkančioji organizacija laikys per didele ir nepriimtina.
- 2 pozicijoje (2 prioriteto darbai) nurodyta pasiūlymo kaina negali būti didesnė nei 700 000,00 EUR be PVM. Didesnę kainą perkančioji organizacija laikys per didele ir nepriimtina.
- 3 pozicijoje (Papildomos vystymo paslaugos) mato vieneto įkainis su visomis įskaičiuotomis išlaidomis ir visais mokesčiais (išskyrus PVM) negali būti didesnis nei 80,00 EUR be PVM. Didesnį pasiūlytą įkainį Perkančioji organizacija laikys per dideliu ir nepriimtinu.
- Perkančioji organizacija neįsipareigoja išpirkti 2 prioriteto darbų bei viso 3 pozicijoje (Papildomos vystymo paslaugos) nurodyto paslaugų kiekio ar bet kokios jo dalies. 
- Perkančioji organizacija įsipareigoja įsigyti 1 kompl. pirmo prioriteto darbų.</t>
    </r>
  </si>
  <si>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</si>
  <si>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</si>
  <si>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</si>
  <si>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</si>
  <si>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1 kriterijus - Tiekėjo siūlomų papildomų informacinių sistemų (IS) analitikų* skaičius  </t>
  </si>
  <si>
    <t>Pasirinkite</t>
  </si>
  <si>
    <t xml:space="preserve">2 kriterijus - Tiekėjo siūlomų papildomų BackEnd programuotojų* skaičius  </t>
  </si>
  <si>
    <t>3 kriterijus - Tiekėjo siūlomo Projekto vadovo kvalifikacija**:
Tiekėjo siūlomas projekto vadovas turi tarptautiniu mastu pripažįstamą projektų valdymo kvalifikaciją, patvirtintą vienu iš žemiau nurodytų dokumentų: 
a) PMI Project Management Professional (PMP) sertifikatu ar lygiaverčiu;
b) PRINCE2 Practitioner sertifikatu ar lygiaverčiu;
c) CompTIA Project+ sertifikatu ar lygiaverčiu.</t>
  </si>
  <si>
    <t>4 kriterijus - Papildoma FHIR eksperto patirtis**:
Per pastaruosius 5 metus vykdė FHIR eksperto funkcijas kuriant/projektuojant sveikatos priežiūros informacinę sistemą (palaiko bent 5 000 vienu metu sistema besinaudojančių vartotojų), kurioje ekspertas buvo atsakingas už FHIR standartų reikalavimų analizę.</t>
  </si>
  <si>
    <t>5 kriterijus - Tiekėjo siūlomo informacinių sistemų (IS) architekto kvalifikacija**: 
Tiekėjo siūlomas informacinių sistemų (IS) architektas  turi tarptautiniu mastu pripažįstamą IS architekto kvalifikaciją, patvirtintą vienu iš žemiau nurodytų dokumentų:
a)	TOGAF (The Open Group Architecture Framework) sertifikatu ar lygiaverčiu; 
b)	CITA (Certified Information Technology Architect) sertifikatu ar lygiaverčiu; 
c)	Certified Architect (Open CA) sertifikatu ar lygiaverčiu; 
d)	Certified SOA Architect, BCS Practitioner Certificate in Enterprise and Solutions Architecture sertifikatu ar lygiaverčiu.</t>
  </si>
  <si>
    <t>6 kriterijus - Tiekėjo siūlomo duomenų analitiko kvalifikacija**:
Tiekėjo siūlomas Duomenų analitikas  turi tarptautiniu mastu pripažįstamą Duomenų analitiko kvalifikaciją, patvirtintą vienu iš žemiau nurodytų dokumentų:
a)	Certified Health Data Analyst (CHDA) – AHIMA sertifikatu ar lygiaverčiu;
b)	Master Data Management (MDM) sertifikatu ar lygiaverčiu.</t>
  </si>
  <si>
    <t>7 kriterijus - Tiekėjo siūlomo DB programuotojo kvalifikacija**:
Tiekėjo siūlomas DB programuotojas  turi tarptautiniu mastu pripažįstamą DB programuotojo kvalifikaciją, patvirtintą vienu iš žemiau nurodytų dokumentų:
a)	CIW Database Design Specialist sertifikatu ar lygiaverčiu;
b)	Oracle Database SQL Certificate Associate sertifikatu ar lygiaverčiu;
c)	Oracle Database SQL Certified Expert sertifikatu ar lygiaverčiu.</t>
  </si>
  <si>
    <t>8 kriterijus - Tiekėjo siūlomo testuojo kvalifikacija**:
Tiekėjo siūlomas testuotojas  turi tarptautiniu mastu pripažįstamą testuotojo kvalifikaciją, patvirtintą vienu iš žemiau nurodytų dokumentų:
a)	ISTQB Certified Tester, Advanced level (International Software Testing Qualifications Board) sertifikatu ar lygiaverčiu; 
b)	arba, BCS Intermediate Certificate in Software Testing sertifikatu ar lygiaverčiu.</t>
  </si>
  <si>
    <r>
      <t xml:space="preserve">PASTABOS:
*Nurodytas specialistas </t>
    </r>
    <r>
      <rPr>
        <b/>
        <sz val="11"/>
        <color rgb="FFFF0000"/>
        <rFont val="Tahoma"/>
        <family val="2"/>
        <charset val="186"/>
      </rPr>
      <t>negali būti</t>
    </r>
    <r>
      <rPr>
        <b/>
        <sz val="11"/>
        <color theme="1"/>
        <rFont val="Tahoma"/>
        <family val="2"/>
      </rPr>
      <t xml:space="preserve"> tas pats asmuo, kurį tiekėjas turi (ar pasitelks) įrodinėdamas kvalifikacijos atitiktį Pirkimo sąlygose nustatytiems kvalifikacijos reikalavimams.
**Nurodytas specialistas </t>
    </r>
    <r>
      <rPr>
        <b/>
        <sz val="11"/>
        <color rgb="FFFF0000"/>
        <rFont val="Tahoma"/>
        <family val="2"/>
        <charset val="186"/>
      </rPr>
      <t>turi būti</t>
    </r>
    <r>
      <rPr>
        <b/>
        <sz val="11"/>
        <color theme="1"/>
        <rFont val="Tahoma"/>
        <family val="2"/>
      </rPr>
      <t xml:space="preserve"> tas pats asmuo, kurį tiekėjas turi (ar pasitelks) įrodinėdamas kvalifikacijos atitiktį Pirkimo sąlygose nustatytiems kvalifikacijos reikalavimams.
Kartu su pasiūlymu pateikiama (-os) užpildyta (-os) pažyma (-os), paregta (-os) pagal Pirkimo sąlygų 15 priede pateiktą formą ir užsakovo atsiliepimas (-ai) parengti pagal Pirkimo sąlygų 16 priede pateiktą formą</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</si>
  <si>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</si>
  <si>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</si>
  <si>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</si>
  <si>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</si>
  <si>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</si>
  <si>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</si>
  <si>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</si>
  <si>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</si>
  <si>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</si>
  <si>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</si>
  <si>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</si>
  <si>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</si>
  <si>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</si>
  <si>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</si>
  <si>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</si>
  <si>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</si>
  <si>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t xml:space="preserve">Galimas laimėtojas ir ūkio subjektai, kurių pajėgumais galimas laimėtojas remiasi (išskyrus kvazisubtiekėjus), subtiekėjas </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</si>
  <si>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</si>
  <si>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</si>
  <si>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</si>
  <si>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</si>
  <si>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t>
    </r>
    <r>
      <rPr>
        <b/>
        <sz val="11"/>
        <rFont val="Tahoma"/>
        <family val="2"/>
        <charset val="186"/>
      </rPr>
      <t>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</si>
  <si>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</si>
  <si>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t>
    </r>
  </si>
  <si>
    <r>
      <t xml:space="preserve">(VPĮ 37 str. 9 d. ir 47 str.)
Informacija apie tiekėją </t>
    </r>
    <r>
      <rPr>
        <b/>
        <sz val="11"/>
        <rFont val="Tahoma"/>
        <family val="2"/>
        <charset val="186"/>
      </rPr>
      <t>(Pirkimo sąlygų 13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</si>
  <si>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</si>
  <si>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</si>
  <si>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</si>
  <si>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(Pirkimo sąlygų 14 priedas).</t>
    </r>
  </si>
  <si>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</si>
  <si>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</si>
  <si>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</si>
  <si>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</si>
  <si>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</si>
  <si>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</si>
  <si>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Netaikoma</t>
  </si>
  <si>
    <t>Mėnuo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</si>
</sst>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b/>
      <sz val="11"/>
      <color rgb="FFFF0000"/>
      <name val="Tahoma"/>
    </font>
    <font>
      <b/>
      <sz val="11"/>
      <color theme="1"/>
      <name val="Tahoma"/>
    </font>
    <font>
      <sz val="11"/>
      <color theme="1"/>
      <name val="Tahoma"/>
      <family val="2"/>
    </font>
    <font>
      <b/>
      <sz val="11"/>
      <color theme="1"/>
      <name val="Tahoma"/>
      <family val="2"/>
    </font>
    <font>
      <b/>
      <sz val="12"/>
      <color rgb="FF000000"/>
      <name val="Tahoma"/>
    </font>
    <font>
      <sz val="12"/>
      <color rgb="FF000000"/>
      <name val="Tahoma"/>
    </font>
    <font>
      <sz val="12"/>
      <color rgb="FFFF0000"/>
      <name val="Tahoma"/>
    </font>
    <font>
      <b/>
      <sz val="12"/>
      <color rgb="FFFF0000"/>
      <name val="Tahoma"/>
    </font>
    <font>
      <sz val="12"/>
      <color theme="1"/>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s>
  <cellStyleXfs count="1">
    <xf numFmtId="0" fontId="0" fillId="0" borderId="0"/>
  </cellStyleXfs>
  <cellXfs count="26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2" fontId="7" fillId="0" borderId="49" xfId="0" applyNumberFormat="1" applyFont="1" applyBorder="1" applyAlignment="1" applyProtection="1">
      <alignment horizontal="center" vertical="center" wrapText="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2"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71" xfId="0" applyFont="1" applyBorder="1"/>
    <xf numFmtId="0" fontId="1" fillId="0" borderId="73" xfId="0" applyFont="1" applyBorder="1"/>
    <xf numFmtId="0" fontId="1" fillId="0" borderId="74"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6" xfId="0" applyFont="1" applyBorder="1"/>
    <xf numFmtId="0" fontId="1" fillId="0" borderId="5" xfId="0" applyFont="1" applyBorder="1"/>
    <xf numFmtId="2" fontId="1" fillId="0" borderId="5" xfId="0" applyNumberFormat="1" applyFont="1" applyBorder="1"/>
    <xf numFmtId="0" fontId="1" fillId="0" borderId="77" xfId="0" applyFont="1" applyBorder="1"/>
    <xf numFmtId="0" fontId="1" fillId="0" borderId="78" xfId="0" applyFont="1" applyBorder="1"/>
    <xf numFmtId="0" fontId="1" fillId="0" borderId="79"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72" xfId="0" applyFont="1" applyBorder="1" applyAlignment="1" applyProtection="1">
      <alignment vertical="center" wrapText="1"/>
      <protection locked="0"/>
    </xf>
    <xf numFmtId="2" fontId="1" fillId="0" borderId="70" xfId="0" applyNumberFormat="1" applyFont="1" applyBorder="1" applyAlignment="1" applyProtection="1">
      <alignment vertical="center" wrapText="1"/>
      <protection locked="0"/>
    </xf>
    <xf numFmtId="0" fontId="1" fillId="0" borderId="68"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9" xfId="0" applyFont="1" applyBorder="1" applyAlignment="1" applyProtection="1">
      <alignment horizontal="center" vertical="center" wrapText="1"/>
      <protection locked="0"/>
    </xf>
    <xf numFmtId="0" fontId="1" fillId="0" borderId="66" xfId="0" applyFont="1" applyBorder="1" applyAlignment="1" applyProtection="1">
      <alignment vertical="center" wrapText="1"/>
      <protection locked="0"/>
    </xf>
    <xf numFmtId="0" fontId="1" fillId="0" borderId="72" xfId="0" applyFont="1" applyBorder="1" applyAlignment="1" applyProtection="1">
      <alignment horizontal="center" vertical="center" wrapText="1"/>
      <protection locked="0"/>
    </xf>
    <xf numFmtId="2" fontId="1" fillId="0" borderId="70"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8"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3" xfId="0" applyFont="1" applyFill="1" applyBorder="1" applyAlignment="1">
      <alignment horizontal="center" vertical="center" wrapText="1"/>
    </xf>
    <xf numFmtId="0" fontId="2" fillId="3" borderId="53"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81" xfId="0" applyNumberFormat="1" applyFont="1" applyFill="1" applyBorder="1" applyAlignment="1">
      <alignment horizontal="center" vertical="center" wrapText="1"/>
    </xf>
    <xf numFmtId="1" fontId="2" fillId="0" borderId="52" xfId="0" applyNumberFormat="1" applyFont="1" applyBorder="1" applyAlignment="1">
      <alignment horizontal="center" vertical="center" wrapText="1"/>
    </xf>
    <xf numFmtId="1" fontId="2" fillId="0" borderId="53" xfId="0" applyNumberFormat="1" applyFont="1" applyBorder="1" applyAlignment="1">
      <alignment horizontal="center" vertical="center" wrapText="1"/>
    </xf>
    <xf numFmtId="0" fontId="2" fillId="0" borderId="81"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8" fillId="0" borderId="21" xfId="0" applyFont="1" applyBorder="1" applyAlignment="1">
      <alignment horizontal="center" vertical="center" wrapText="1"/>
    </xf>
    <xf numFmtId="0" fontId="21" fillId="0" borderId="2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1" fillId="0" borderId="56"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56"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3"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57" xfId="0" applyFont="1" applyFill="1" applyBorder="1" applyAlignment="1">
      <alignment vertical="center" wrapText="1"/>
    </xf>
    <xf numFmtId="0" fontId="2" fillId="3" borderId="2" xfId="0" applyFont="1" applyFill="1" applyBorder="1" applyAlignment="1">
      <alignment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54" xfId="0" applyFont="1" applyBorder="1" applyAlignment="1">
      <alignment horizontal="center" vertical="center" wrapText="1"/>
    </xf>
    <xf numFmtId="0" fontId="3" fillId="0" borderId="40" xfId="0" applyFont="1" applyBorder="1" applyAlignment="1" applyProtection="1">
      <alignment horizontal="center" vertical="center"/>
      <protection locked="0"/>
    </xf>
    <xf numFmtId="0" fontId="3" fillId="0" borderId="67" xfId="0" applyFont="1" applyBorder="1" applyAlignment="1" applyProtection="1">
      <alignment horizontal="center" vertical="center"/>
      <protection locked="0"/>
    </xf>
    <xf numFmtId="0" fontId="3" fillId="0" borderId="82"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2" fontId="15" fillId="0" borderId="80" xfId="0" applyNumberFormat="1" applyFont="1" applyBorder="1" applyAlignment="1">
      <alignment horizontal="center" vertical="center"/>
    </xf>
    <xf numFmtId="0" fontId="26" fillId="0" borderId="1" xfId="0" applyFont="1" applyBorder="1" applyAlignment="1" applyProtection="1">
      <alignment horizontal="center" vertical="center"/>
      <protection locked="0"/>
    </xf>
    <xf numFmtId="1" fontId="1" fillId="0" borderId="38"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27" fillId="0" borderId="38" xfId="0" applyFont="1" applyBorder="1" applyAlignment="1" applyProtection="1">
      <alignment horizontal="left" vertical="center" wrapText="1"/>
      <protection locked="0"/>
    </xf>
    <xf numFmtId="0" fontId="27" fillId="0" borderId="3" xfId="0" applyFont="1" applyBorder="1" applyAlignment="1" applyProtection="1">
      <alignment horizontal="left" vertical="center" wrapText="1"/>
      <protection locked="0"/>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 fillId="0" borderId="21" xfId="0" applyFont="1" applyBorder="1" applyAlignment="1">
      <alignment horizontal="left"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5" fillId="0" borderId="12" xfId="0" applyFont="1" applyBorder="1" applyAlignment="1">
      <alignment horizontal="right" vertical="center"/>
    </xf>
    <xf numFmtId="0" fontId="15" fillId="0" borderId="7" xfId="0" applyFont="1" applyBorder="1" applyAlignment="1">
      <alignment horizontal="right" vertical="center"/>
    </xf>
    <xf numFmtId="0" fontId="15" fillId="0" borderId="15" xfId="0" applyFont="1" applyBorder="1" applyAlignment="1">
      <alignment horizontal="right" vertical="center"/>
    </xf>
    <xf numFmtId="0" fontId="15" fillId="0" borderId="16" xfId="0" applyFont="1" applyBorder="1" applyAlignment="1">
      <alignment horizontal="right" vertical="center"/>
    </xf>
    <xf numFmtId="0" fontId="34" fillId="4" borderId="58" xfId="0" applyFont="1" applyFill="1" applyBorder="1" applyAlignment="1">
      <alignment vertical="top" wrapText="1"/>
    </xf>
    <xf numFmtId="0" fontId="6" fillId="4" borderId="59" xfId="0" applyFont="1" applyFill="1" applyBorder="1" applyAlignment="1">
      <alignment horizontal="left" vertical="top" wrapText="1"/>
    </xf>
    <xf numFmtId="0" fontId="6" fillId="4" borderId="60" xfId="0" applyFont="1" applyFill="1" applyBorder="1" applyAlignment="1">
      <alignment horizontal="left" vertical="top" wrapText="1"/>
    </xf>
    <xf numFmtId="0" fontId="6" fillId="4" borderId="61" xfId="0" applyFont="1" applyFill="1" applyBorder="1" applyAlignment="1">
      <alignment horizontal="left" vertical="top" wrapText="1"/>
    </xf>
    <xf numFmtId="0" fontId="6" fillId="4" borderId="0" xfId="0" applyFont="1" applyFill="1" applyAlignment="1">
      <alignment horizontal="left" vertical="top" wrapText="1"/>
    </xf>
    <xf numFmtId="0" fontId="6" fillId="4" borderId="62" xfId="0" applyFont="1" applyFill="1" applyBorder="1" applyAlignment="1">
      <alignment horizontal="left" vertical="top" wrapText="1"/>
    </xf>
    <xf numFmtId="0" fontId="6" fillId="4" borderId="63" xfId="0" applyFont="1" applyFill="1" applyBorder="1" applyAlignment="1">
      <alignment horizontal="left" vertical="top" wrapText="1"/>
    </xf>
    <xf numFmtId="0" fontId="6" fillId="4" borderId="64" xfId="0" applyFont="1" applyFill="1" applyBorder="1" applyAlignment="1">
      <alignment horizontal="left" vertical="top" wrapText="1"/>
    </xf>
    <xf numFmtId="0" fontId="6" fillId="4" borderId="65" xfId="0" applyFont="1" applyFill="1" applyBorder="1" applyAlignment="1">
      <alignment horizontal="left" vertical="top" wrapText="1"/>
    </xf>
    <xf numFmtId="0" fontId="13" fillId="0" borderId="0" xfId="0" applyFont="1" applyAlignment="1">
      <alignment horizontal="center" vertic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50" xfId="0" applyFont="1" applyFill="1" applyBorder="1" applyAlignment="1">
      <alignment horizontal="center" vertical="center" wrapText="1"/>
    </xf>
    <xf numFmtId="0" fontId="13" fillId="3" borderId="55"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57"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7"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9" fillId="4" borderId="33" xfId="0" applyFont="1" applyFill="1" applyBorder="1" applyAlignment="1">
      <alignment horizontal="left" vertical="center" wrapText="1"/>
    </xf>
    <xf numFmtId="0" fontId="28" fillId="4" borderId="30" xfId="0" applyFont="1" applyFill="1" applyBorder="1" applyAlignment="1">
      <alignment horizontal="left" vertical="center" wrapText="1"/>
    </xf>
    <xf numFmtId="0" fontId="28" fillId="4" borderId="31" xfId="0" applyFont="1" applyFill="1" applyBorder="1" applyAlignment="1">
      <alignment horizontal="left" vertical="center" wrapText="1"/>
    </xf>
    <xf numFmtId="0" fontId="2" fillId="0" borderId="10" xfId="0" applyFont="1" applyBorder="1" applyAlignment="1" applyProtection="1">
      <alignment horizontal="center" vertical="center" wrapText="1"/>
      <protection locked="0"/>
    </xf>
    <xf numFmtId="0" fontId="2" fillId="0" borderId="2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1" fontId="1" fillId="0" borderId="38" xfId="0" applyNumberFormat="1" applyFont="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3" fillId="0" borderId="38"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2" fillId="0" borderId="23" xfId="0" applyFont="1" applyBorder="1" applyAlignment="1" applyProtection="1">
      <alignment horizontal="center" vertical="center" wrapText="1"/>
      <protection locked="0"/>
    </xf>
    <xf numFmtId="0" fontId="2" fillId="0" borderId="38"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2" xfId="0" applyFont="1" applyBorder="1" applyAlignment="1">
      <alignment horizontal="left" vertical="center"/>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3"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1" fontId="1" fillId="0" borderId="1" xfId="0" applyNumberFormat="1" applyFont="1" applyBorder="1" applyAlignment="1" applyProtection="1">
      <alignment horizontal="center" vertical="center" wrapText="1"/>
      <protection locked="0"/>
    </xf>
    <xf numFmtId="1" fontId="1" fillId="0" borderId="38" xfId="0" applyNumberFormat="1" applyFont="1" applyBorder="1" applyAlignment="1">
      <alignment horizontal="left" vertical="center" wrapText="1"/>
    </xf>
    <xf numFmtId="1" fontId="1" fillId="0" borderId="4" xfId="0" applyNumberFormat="1" applyFont="1" applyBorder="1" applyAlignment="1">
      <alignment horizontal="left" vertical="center" wrapText="1"/>
    </xf>
    <xf numFmtId="1" fontId="1" fillId="0" borderId="36" xfId="0" applyNumberFormat="1" applyFont="1" applyBorder="1" applyAlignment="1">
      <alignment horizontal="left" vertical="center" wrapText="1"/>
    </xf>
    <xf numFmtId="0" fontId="1" fillId="0" borderId="0" xfId="0" applyFont="1" applyAlignment="1">
      <alignment horizontal="center"/>
    </xf>
    <xf numFmtId="0" fontId="20" fillId="0" borderId="75" xfId="0" applyFont="1" applyBorder="1" applyAlignment="1">
      <alignment horizontal="left" vertical="center" wrapText="1"/>
    </xf>
    <xf numFmtId="0" fontId="20" fillId="0" borderId="67" xfId="0" applyFont="1" applyBorder="1" applyAlignment="1">
      <alignment horizontal="left" vertical="center" wrapText="1"/>
    </xf>
    <xf numFmtId="0" fontId="20" fillId="0" borderId="28" xfId="0" applyFont="1" applyBorder="1" applyAlignment="1">
      <alignment horizontal="left" vertical="center" wrapText="1"/>
    </xf>
    <xf numFmtId="0" fontId="20" fillId="0" borderId="0" xfId="0" applyFont="1" applyAlignment="1">
      <alignment horizontal="left" vertical="center" wrapText="1"/>
    </xf>
    <xf numFmtId="0" fontId="20" fillId="0" borderId="69" xfId="0" applyFont="1" applyBorder="1" applyAlignment="1">
      <alignment horizontal="left" vertical="center" wrapText="1"/>
    </xf>
    <xf numFmtId="0" fontId="20" fillId="0" borderId="50" xfId="0" applyFont="1" applyBorder="1" applyAlignment="1">
      <alignment horizontal="left" vertical="center" wrapText="1"/>
    </xf>
    <xf numFmtId="0" fontId="20" fillId="0" borderId="5" xfId="0" applyFont="1" applyBorder="1" applyAlignment="1">
      <alignment horizontal="left" vertical="center" wrapText="1"/>
    </xf>
    <xf numFmtId="0" fontId="1" fillId="5" borderId="7" xfId="0" applyFont="1" applyFill="1" applyBorder="1" applyAlignment="1">
      <alignment horizontal="left" vertical="center" wrapText="1"/>
    </xf>
    <xf numFmtId="0" fontId="8" fillId="0" borderId="56" xfId="0" applyFont="1" applyBorder="1" applyAlignment="1">
      <alignment horizontal="left" vertical="center" wrapText="1"/>
    </xf>
    <xf numFmtId="0" fontId="8" fillId="0" borderId="38" xfId="0" applyFont="1" applyBorder="1" applyAlignment="1">
      <alignment horizontal="left" vertical="center" wrapText="1"/>
    </xf>
    <xf numFmtId="0" fontId="8" fillId="0" borderId="3" xfId="0" applyFont="1" applyBorder="1" applyAlignment="1">
      <alignment horizontal="left" vertical="center" wrapText="1"/>
    </xf>
    <xf numFmtId="0" fontId="1" fillId="0" borderId="38" xfId="0" applyFont="1" applyBorder="1" applyAlignment="1">
      <alignment horizontal="left" vertical="center" wrapText="1"/>
    </xf>
    <xf numFmtId="0" fontId="1" fillId="0" borderId="3" xfId="0" applyFont="1" applyBorder="1" applyAlignment="1">
      <alignment horizontal="left" vertical="center" wrapText="1"/>
    </xf>
    <xf numFmtId="0" fontId="8" fillId="0" borderId="72" xfId="0" applyFont="1" applyBorder="1" applyAlignment="1">
      <alignment horizontal="left" vertical="center" wrapText="1"/>
    </xf>
    <xf numFmtId="0" fontId="1" fillId="0" borderId="1" xfId="0" applyFont="1" applyBorder="1" applyAlignment="1">
      <alignment horizontal="left" vertical="center" wrapText="1"/>
    </xf>
    <xf numFmtId="0" fontId="8" fillId="5" borderId="1" xfId="0" applyFont="1" applyFill="1" applyBorder="1" applyAlignment="1">
      <alignment horizontal="left"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22"/>
  <sheetViews>
    <sheetView tabSelected="1" topLeftCell="A50" zoomScale="80" zoomScaleNormal="80" workbookViewId="0">
      <selection activeCell="G77" sqref="A76:G77"/>
    </sheetView>
  </sheetViews>
  <sheetFormatPr defaultColWidth="9.140625" defaultRowHeight="14.25" x14ac:dyDescent="0.2"/>
  <cols>
    <col min="1" max="1" width="12.28515625" style="1" customWidth="1"/>
    <col min="2" max="2" width="66" style="1" customWidth="1"/>
    <col min="3" max="3" width="21.5703125" style="1" customWidth="1"/>
    <col min="4" max="4" width="28.140625" style="1" customWidth="1"/>
    <col min="5" max="5" width="38.28515625" style="1" customWidth="1"/>
    <col min="6" max="6" width="31" style="1" customWidth="1"/>
    <col min="7" max="7" width="42.28515625" style="15" customWidth="1"/>
    <col min="8" max="16384" width="9.140625" style="1"/>
  </cols>
  <sheetData>
    <row r="1" spans="1:7" s="4" customFormat="1" ht="138.75" customHeight="1" x14ac:dyDescent="0.2">
      <c r="A1" s="176" t="s">
        <v>0</v>
      </c>
      <c r="B1" s="176"/>
      <c r="C1" s="176"/>
      <c r="D1" s="176"/>
      <c r="E1" s="176"/>
      <c r="F1" s="176"/>
      <c r="G1" s="176"/>
    </row>
    <row r="2" spans="1:7" ht="18.75" customHeight="1" x14ac:dyDescent="0.2">
      <c r="A2" s="177" t="s">
        <v>1</v>
      </c>
      <c r="B2" s="177"/>
      <c r="C2" s="177"/>
      <c r="D2" s="177"/>
      <c r="E2" s="177"/>
      <c r="F2" s="177"/>
      <c r="G2" s="177"/>
    </row>
    <row r="3" spans="1:7" ht="9.75" customHeight="1" x14ac:dyDescent="0.2">
      <c r="A3" s="178" t="s">
        <v>2</v>
      </c>
      <c r="B3" s="178"/>
      <c r="C3" s="178"/>
      <c r="D3" s="178"/>
      <c r="E3" s="178"/>
      <c r="F3" s="178"/>
      <c r="G3" s="178"/>
    </row>
    <row r="4" spans="1:7" ht="28.5" customHeight="1" thickBot="1" x14ac:dyDescent="0.25">
      <c r="A4" s="179"/>
      <c r="B4" s="179"/>
      <c r="C4" s="179"/>
      <c r="D4" s="179"/>
      <c r="E4" s="179"/>
      <c r="F4" s="179"/>
      <c r="G4" s="179"/>
    </row>
    <row r="5" spans="1:7" ht="45" customHeight="1" x14ac:dyDescent="0.2">
      <c r="A5" s="180" t="s">
        <v>3</v>
      </c>
      <c r="B5" s="181"/>
      <c r="C5" s="181"/>
      <c r="D5" s="182"/>
      <c r="E5" s="186"/>
      <c r="F5" s="187"/>
      <c r="G5" s="188"/>
    </row>
    <row r="6" spans="1:7" ht="23.25" customHeight="1" x14ac:dyDescent="0.2">
      <c r="A6" s="183" t="s">
        <v>4</v>
      </c>
      <c r="B6" s="184"/>
      <c r="C6" s="184"/>
      <c r="D6" s="185"/>
      <c r="E6" s="189"/>
      <c r="F6" s="190"/>
      <c r="G6" s="191"/>
    </row>
    <row r="7" spans="1:7" ht="36.75" customHeight="1" x14ac:dyDescent="0.2">
      <c r="A7" s="183" t="s">
        <v>5</v>
      </c>
      <c r="B7" s="184"/>
      <c r="C7" s="184"/>
      <c r="D7" s="185"/>
      <c r="E7" s="189"/>
      <c r="F7" s="190"/>
      <c r="G7" s="191"/>
    </row>
    <row r="8" spans="1:7" ht="23.25" customHeight="1" x14ac:dyDescent="0.2">
      <c r="A8" s="183" t="s">
        <v>6</v>
      </c>
      <c r="B8" s="184"/>
      <c r="C8" s="184"/>
      <c r="D8" s="185"/>
      <c r="E8" s="189"/>
      <c r="F8" s="190"/>
      <c r="G8" s="191"/>
    </row>
    <row r="9" spans="1:7" ht="36.75" customHeight="1" thickBot="1" x14ac:dyDescent="0.25">
      <c r="A9" s="192" t="s">
        <v>7</v>
      </c>
      <c r="B9" s="193"/>
      <c r="C9" s="193"/>
      <c r="D9" s="194"/>
      <c r="E9" s="121"/>
      <c r="F9" s="122"/>
      <c r="G9" s="123"/>
    </row>
    <row r="10" spans="1:7" ht="15" customHeight="1" x14ac:dyDescent="0.2">
      <c r="A10" s="202" t="s">
        <v>8</v>
      </c>
      <c r="B10" s="202"/>
      <c r="C10" s="202"/>
      <c r="D10" s="202"/>
      <c r="E10" s="202"/>
      <c r="F10" s="202"/>
      <c r="G10" s="202"/>
    </row>
    <row r="11" spans="1:7" ht="15" customHeight="1" x14ac:dyDescent="0.2">
      <c r="A11" s="141"/>
      <c r="B11" s="141"/>
      <c r="C11" s="141"/>
      <c r="D11" s="141"/>
      <c r="E11" s="141"/>
      <c r="F11" s="141"/>
      <c r="G11" s="141"/>
    </row>
    <row r="12" spans="1:7" ht="46.5" customHeight="1" thickBot="1" x14ac:dyDescent="0.25">
      <c r="A12" s="141"/>
      <c r="B12" s="141"/>
      <c r="C12" s="141"/>
      <c r="D12" s="141"/>
      <c r="E12" s="141"/>
      <c r="F12" s="141"/>
      <c r="G12" s="141"/>
    </row>
    <row r="13" spans="1:7" ht="32.25" customHeight="1" thickBot="1" x14ac:dyDescent="0.25">
      <c r="A13" s="203" t="s">
        <v>9</v>
      </c>
      <c r="B13" s="203" t="s">
        <v>10</v>
      </c>
      <c r="C13" s="205" t="s">
        <v>11</v>
      </c>
      <c r="D13" s="206"/>
      <c r="E13" s="203" t="s">
        <v>12</v>
      </c>
      <c r="F13" s="165" t="s">
        <v>13</v>
      </c>
      <c r="G13" s="167"/>
    </row>
    <row r="14" spans="1:7" ht="113.25" customHeight="1" thickBot="1" x14ac:dyDescent="0.25">
      <c r="A14" s="213"/>
      <c r="B14" s="204"/>
      <c r="C14" s="207"/>
      <c r="D14" s="208"/>
      <c r="E14" s="204"/>
      <c r="F14" s="8" t="s">
        <v>14</v>
      </c>
      <c r="G14" s="11" t="s">
        <v>15</v>
      </c>
    </row>
    <row r="15" spans="1:7" s="21" customFormat="1" ht="21.75" customHeight="1" x14ac:dyDescent="0.2">
      <c r="A15" s="52">
        <v>1</v>
      </c>
      <c r="B15" s="32"/>
      <c r="C15" s="209"/>
      <c r="D15" s="210"/>
      <c r="E15" s="30"/>
      <c r="F15" s="31"/>
      <c r="G15" s="33"/>
    </row>
    <row r="16" spans="1:7" s="21" customFormat="1" ht="21.75" customHeight="1" x14ac:dyDescent="0.2">
      <c r="A16" s="67">
        <v>2</v>
      </c>
      <c r="B16" s="68"/>
      <c r="C16" s="200"/>
      <c r="D16" s="201"/>
      <c r="E16" s="59"/>
      <c r="F16" s="64"/>
      <c r="G16" s="66"/>
    </row>
    <row r="17" spans="1:7" s="21" customFormat="1" ht="21.75" customHeight="1" thickBot="1" x14ac:dyDescent="0.25">
      <c r="A17" s="53" t="s">
        <v>16</v>
      </c>
      <c r="B17" s="34"/>
      <c r="C17" s="217"/>
      <c r="D17" s="218"/>
      <c r="E17" s="26"/>
      <c r="F17" s="27"/>
      <c r="G17" s="35"/>
    </row>
    <row r="18" spans="1:7" ht="15" customHeight="1" x14ac:dyDescent="0.2">
      <c r="A18" s="202" t="s">
        <v>17</v>
      </c>
      <c r="B18" s="141"/>
      <c r="C18" s="141"/>
      <c r="D18" s="141"/>
      <c r="E18" s="141"/>
      <c r="F18" s="141"/>
      <c r="G18" s="141"/>
    </row>
    <row r="19" spans="1:7" ht="15" customHeight="1" x14ac:dyDescent="0.2">
      <c r="A19" s="141"/>
      <c r="B19" s="141"/>
      <c r="C19" s="141"/>
      <c r="D19" s="141"/>
      <c r="E19" s="141"/>
      <c r="F19" s="141"/>
      <c r="G19" s="141"/>
    </row>
    <row r="20" spans="1:7" ht="51.75" customHeight="1" thickBot="1" x14ac:dyDescent="0.25">
      <c r="A20" s="216"/>
      <c r="B20" s="216"/>
      <c r="C20" s="216"/>
      <c r="D20" s="216"/>
      <c r="E20" s="216"/>
      <c r="F20" s="216"/>
      <c r="G20" s="216"/>
    </row>
    <row r="21" spans="1:7" s="2" customFormat="1" ht="73.5" customHeight="1" thickBot="1" x14ac:dyDescent="0.25">
      <c r="A21" s="219" t="s">
        <v>18</v>
      </c>
      <c r="B21" s="197" t="s">
        <v>19</v>
      </c>
      <c r="C21" s="197" t="s">
        <v>20</v>
      </c>
      <c r="D21" s="195" t="s">
        <v>21</v>
      </c>
      <c r="E21" s="197" t="s">
        <v>22</v>
      </c>
      <c r="F21" s="221" t="s">
        <v>23</v>
      </c>
      <c r="G21" s="222"/>
    </row>
    <row r="22" spans="1:7" s="2" customFormat="1" ht="66" customHeight="1" thickBot="1" x14ac:dyDescent="0.25">
      <c r="A22" s="220"/>
      <c r="B22" s="198"/>
      <c r="C22" s="198"/>
      <c r="D22" s="196"/>
      <c r="E22" s="198"/>
      <c r="F22" s="12" t="s">
        <v>24</v>
      </c>
      <c r="G22" s="12" t="s">
        <v>15</v>
      </c>
    </row>
    <row r="23" spans="1:7" s="22" customFormat="1" ht="21.75" customHeight="1" x14ac:dyDescent="0.2">
      <c r="A23" s="56">
        <v>1</v>
      </c>
      <c r="B23" s="57"/>
      <c r="C23" s="57"/>
      <c r="D23" s="57"/>
      <c r="E23" s="57"/>
      <c r="F23" s="42"/>
      <c r="G23" s="33"/>
    </row>
    <row r="24" spans="1:7" s="22" customFormat="1" ht="21.75" customHeight="1" x14ac:dyDescent="0.2">
      <c r="A24" s="61">
        <v>2</v>
      </c>
      <c r="B24" s="65"/>
      <c r="C24" s="65"/>
      <c r="D24" s="65"/>
      <c r="E24" s="63"/>
      <c r="F24" s="62"/>
      <c r="G24" s="66"/>
    </row>
    <row r="25" spans="1:7" s="22" customFormat="1" ht="21.75" customHeight="1" thickBot="1" x14ac:dyDescent="0.25">
      <c r="A25" s="55" t="s">
        <v>16</v>
      </c>
      <c r="B25" s="58"/>
      <c r="C25" s="58"/>
      <c r="D25" s="58"/>
      <c r="E25" s="43"/>
      <c r="F25" s="44"/>
      <c r="G25" s="35"/>
    </row>
    <row r="26" spans="1:7" s="2" customFormat="1" ht="21.75" customHeight="1" x14ac:dyDescent="0.2">
      <c r="A26" s="141" t="s">
        <v>25</v>
      </c>
      <c r="B26" s="141"/>
      <c r="C26" s="141"/>
      <c r="D26" s="141"/>
      <c r="E26" s="141"/>
      <c r="F26" s="141"/>
      <c r="G26" s="141"/>
    </row>
    <row r="27" spans="1:7" s="2" customFormat="1" ht="12.75" customHeight="1" x14ac:dyDescent="0.2">
      <c r="A27" s="141"/>
      <c r="B27" s="141"/>
      <c r="C27" s="141"/>
      <c r="D27" s="141"/>
      <c r="E27" s="141"/>
      <c r="F27" s="141"/>
      <c r="G27" s="141"/>
    </row>
    <row r="28" spans="1:7" s="2" customFormat="1" ht="48.75" customHeight="1" thickBot="1" x14ac:dyDescent="0.25">
      <c r="A28" s="141"/>
      <c r="B28" s="141"/>
      <c r="C28" s="141"/>
      <c r="D28" s="141"/>
      <c r="E28" s="141"/>
      <c r="F28" s="141"/>
      <c r="G28" s="141"/>
    </row>
    <row r="29" spans="1:7" s="2" customFormat="1" ht="45.75" customHeight="1" thickBot="1" x14ac:dyDescent="0.25">
      <c r="A29" s="211" t="s">
        <v>9</v>
      </c>
      <c r="B29" s="211" t="s">
        <v>26</v>
      </c>
      <c r="C29" s="205" t="s">
        <v>27</v>
      </c>
      <c r="D29" s="223"/>
      <c r="E29" s="206"/>
      <c r="F29" s="166" t="s">
        <v>28</v>
      </c>
      <c r="G29" s="167"/>
    </row>
    <row r="30" spans="1:7" s="2" customFormat="1" ht="21.75" customHeight="1" thickBot="1" x14ac:dyDescent="0.25">
      <c r="A30" s="212"/>
      <c r="B30" s="212"/>
      <c r="C30" s="207"/>
      <c r="D30" s="224"/>
      <c r="E30" s="208"/>
      <c r="F30" s="6" t="s">
        <v>14</v>
      </c>
      <c r="G30" s="13" t="s">
        <v>15</v>
      </c>
    </row>
    <row r="31" spans="1:7" s="22" customFormat="1" ht="21.75" customHeight="1" x14ac:dyDescent="0.2">
      <c r="A31" s="54">
        <v>1</v>
      </c>
      <c r="B31" s="23"/>
      <c r="C31" s="209"/>
      <c r="D31" s="252"/>
      <c r="E31" s="210"/>
      <c r="F31" s="24"/>
      <c r="G31" s="25"/>
    </row>
    <row r="32" spans="1:7" s="22" customFormat="1" ht="21.75" customHeight="1" x14ac:dyDescent="0.2">
      <c r="A32" s="61">
        <v>2</v>
      </c>
      <c r="B32" s="59"/>
      <c r="C32" s="200"/>
      <c r="D32" s="259"/>
      <c r="E32" s="201"/>
      <c r="F32" s="64"/>
      <c r="G32" s="60"/>
    </row>
    <row r="33" spans="1:8" s="22" customFormat="1" ht="21.75" customHeight="1" thickBot="1" x14ac:dyDescent="0.25">
      <c r="A33" s="55" t="s">
        <v>16</v>
      </c>
      <c r="B33" s="26"/>
      <c r="C33" s="217"/>
      <c r="D33" s="253"/>
      <c r="E33" s="218"/>
      <c r="F33" s="27"/>
      <c r="G33" s="28"/>
    </row>
    <row r="34" spans="1:8" s="2" customFormat="1" ht="24" customHeight="1" x14ac:dyDescent="0.2">
      <c r="A34" s="141" t="s">
        <v>29</v>
      </c>
      <c r="B34" s="141"/>
      <c r="C34" s="141"/>
      <c r="D34" s="141"/>
      <c r="E34" s="141"/>
      <c r="F34" s="141"/>
      <c r="G34" s="141"/>
    </row>
    <row r="35" spans="1:8" s="2" customFormat="1" ht="24" customHeight="1" x14ac:dyDescent="0.2">
      <c r="A35" s="141"/>
      <c r="B35" s="141"/>
      <c r="C35" s="141"/>
      <c r="D35" s="141"/>
      <c r="E35" s="141"/>
      <c r="F35" s="141"/>
      <c r="G35" s="141"/>
    </row>
    <row r="36" spans="1:8" s="2" customFormat="1" ht="45" customHeight="1" thickBot="1" x14ac:dyDescent="0.25">
      <c r="A36" s="216"/>
      <c r="B36" s="216"/>
      <c r="C36" s="216"/>
      <c r="D36" s="216"/>
      <c r="E36" s="216"/>
      <c r="F36" s="216"/>
      <c r="G36" s="216"/>
    </row>
    <row r="37" spans="1:8" s="2" customFormat="1" ht="39.75" customHeight="1" thickBot="1" x14ac:dyDescent="0.25">
      <c r="A37" s="36" t="s">
        <v>9</v>
      </c>
      <c r="B37" s="155" t="s">
        <v>30</v>
      </c>
      <c r="C37" s="223"/>
      <c r="D37" s="205" t="s">
        <v>31</v>
      </c>
      <c r="E37" s="223"/>
      <c r="F37" s="223"/>
      <c r="G37" s="206"/>
    </row>
    <row r="38" spans="1:8" s="22" customFormat="1" ht="21" customHeight="1" x14ac:dyDescent="0.2">
      <c r="A38" s="56">
        <v>1</v>
      </c>
      <c r="B38" s="214"/>
      <c r="C38" s="214"/>
      <c r="D38" s="214"/>
      <c r="E38" s="214"/>
      <c r="F38" s="214"/>
      <c r="G38" s="215"/>
    </row>
    <row r="39" spans="1:8" s="22" customFormat="1" ht="21" customHeight="1" x14ac:dyDescent="0.2">
      <c r="A39" s="61">
        <v>2</v>
      </c>
      <c r="B39" s="200"/>
      <c r="C39" s="201"/>
      <c r="D39" s="200"/>
      <c r="E39" s="259"/>
      <c r="F39" s="259"/>
      <c r="G39" s="260"/>
    </row>
    <row r="40" spans="1:8" s="22" customFormat="1" ht="21" customHeight="1" thickBot="1" x14ac:dyDescent="0.25">
      <c r="A40" s="55" t="s">
        <v>16</v>
      </c>
      <c r="B40" s="254"/>
      <c r="C40" s="254"/>
      <c r="D40" s="254"/>
      <c r="E40" s="254"/>
      <c r="F40" s="254"/>
      <c r="G40" s="258"/>
    </row>
    <row r="41" spans="1:8" s="2" customFormat="1" ht="52.5" customHeight="1" thickBot="1" x14ac:dyDescent="0.25">
      <c r="A41" s="5"/>
      <c r="C41" s="5"/>
      <c r="D41" s="5"/>
      <c r="E41" s="5"/>
      <c r="F41" s="5"/>
      <c r="G41" s="14"/>
    </row>
    <row r="42" spans="1:8" s="2" customFormat="1" ht="32.25" customHeight="1" thickBot="1" x14ac:dyDescent="0.25">
      <c r="A42" s="125" t="s">
        <v>32</v>
      </c>
      <c r="B42" s="126"/>
      <c r="C42" s="126"/>
      <c r="D42" s="126"/>
      <c r="E42" s="126"/>
      <c r="F42" s="126"/>
      <c r="G42" s="127"/>
    </row>
    <row r="43" spans="1:8" s="2" customFormat="1" ht="254.25" customHeight="1" thickBot="1" x14ac:dyDescent="0.25">
      <c r="A43" s="255" t="s">
        <v>33</v>
      </c>
      <c r="B43" s="256"/>
      <c r="C43" s="256"/>
      <c r="D43" s="256"/>
      <c r="E43" s="256"/>
      <c r="F43" s="256"/>
      <c r="G43" s="257"/>
    </row>
    <row r="44" spans="1:8" s="2" customFormat="1" ht="54" customHeight="1" thickBot="1" x14ac:dyDescent="0.25">
      <c r="A44" s="36" t="s">
        <v>18</v>
      </c>
      <c r="B44" s="70" t="s">
        <v>34</v>
      </c>
      <c r="C44" s="71" t="s">
        <v>35</v>
      </c>
      <c r="D44" s="70" t="s">
        <v>36</v>
      </c>
      <c r="E44" s="155" t="s">
        <v>37</v>
      </c>
      <c r="F44" s="156"/>
      <c r="G44" s="78" t="s">
        <v>38</v>
      </c>
      <c r="H44" s="45"/>
    </row>
    <row r="45" spans="1:8" s="9" customFormat="1" ht="17.25" customHeight="1" x14ac:dyDescent="0.2">
      <c r="A45" s="79">
        <v>1</v>
      </c>
      <c r="B45" s="80">
        <v>2</v>
      </c>
      <c r="C45" s="80">
        <v>3</v>
      </c>
      <c r="D45" s="80">
        <v>4</v>
      </c>
      <c r="E45" s="157">
        <v>5</v>
      </c>
      <c r="F45" s="158"/>
      <c r="G45" s="81">
        <v>6</v>
      </c>
    </row>
    <row r="46" spans="1:8" s="9" customFormat="1" ht="51" customHeight="1" x14ac:dyDescent="0.2">
      <c r="A46" s="69" t="s">
        <v>39</v>
      </c>
      <c r="B46" s="10" t="s">
        <v>40</v>
      </c>
      <c r="C46" s="72" t="s">
        <v>41</v>
      </c>
      <c r="D46" s="72">
        <v>1</v>
      </c>
      <c r="E46" s="225"/>
      <c r="F46" s="225"/>
      <c r="G46" s="82">
        <f>$D46*$E46</f>
        <v>0</v>
      </c>
    </row>
    <row r="47" spans="1:8" s="9" customFormat="1" ht="37.5" customHeight="1" x14ac:dyDescent="0.2">
      <c r="A47" s="69" t="s">
        <v>42</v>
      </c>
      <c r="B47" s="227" t="s">
        <v>43</v>
      </c>
      <c r="C47" s="228"/>
      <c r="D47" s="228"/>
      <c r="E47" s="228"/>
      <c r="F47" s="228"/>
      <c r="G47" s="229"/>
    </row>
    <row r="48" spans="1:8" s="9" customFormat="1" ht="42.75" customHeight="1" x14ac:dyDescent="0.2">
      <c r="A48" s="69" t="s">
        <v>44</v>
      </c>
      <c r="B48" s="10" t="s">
        <v>45</v>
      </c>
      <c r="C48" s="72" t="s">
        <v>46</v>
      </c>
      <c r="D48" s="72">
        <v>1</v>
      </c>
      <c r="E48" s="168"/>
      <c r="F48" s="169"/>
      <c r="G48" s="82">
        <f t="shared" ref="G48:G52" si="0">$D48*$E48</f>
        <v>0</v>
      </c>
    </row>
    <row r="49" spans="1:7" s="9" customFormat="1" ht="52.5" customHeight="1" x14ac:dyDescent="0.2">
      <c r="A49" s="69" t="s">
        <v>47</v>
      </c>
      <c r="B49" s="10" t="s">
        <v>48</v>
      </c>
      <c r="C49" s="72" t="s">
        <v>46</v>
      </c>
      <c r="D49" s="72">
        <v>1</v>
      </c>
      <c r="E49" s="168"/>
      <c r="F49" s="169"/>
      <c r="G49" s="82">
        <f t="shared" si="0"/>
        <v>0</v>
      </c>
    </row>
    <row r="50" spans="1:7" s="9" customFormat="1" ht="45" customHeight="1" x14ac:dyDescent="0.2">
      <c r="A50" s="69" t="s">
        <v>49</v>
      </c>
      <c r="B50" s="10" t="s">
        <v>50</v>
      </c>
      <c r="C50" s="72" t="s">
        <v>46</v>
      </c>
      <c r="D50" s="72">
        <v>1</v>
      </c>
      <c r="E50" s="168"/>
      <c r="F50" s="169"/>
      <c r="G50" s="82">
        <f t="shared" si="0"/>
        <v>0</v>
      </c>
    </row>
    <row r="51" spans="1:7" s="9" customFormat="1" ht="40.5" customHeight="1" x14ac:dyDescent="0.2">
      <c r="A51" s="69" t="s">
        <v>51</v>
      </c>
      <c r="B51" s="10" t="s">
        <v>52</v>
      </c>
      <c r="C51" s="72" t="s">
        <v>46</v>
      </c>
      <c r="D51" s="72">
        <v>1</v>
      </c>
      <c r="E51" s="168"/>
      <c r="F51" s="169"/>
      <c r="G51" s="82">
        <f t="shared" si="0"/>
        <v>0</v>
      </c>
    </row>
    <row r="52" spans="1:7" s="9" customFormat="1" ht="40.5" customHeight="1" x14ac:dyDescent="0.2">
      <c r="A52" s="69" t="s">
        <v>53</v>
      </c>
      <c r="B52" s="10" t="s">
        <v>54</v>
      </c>
      <c r="C52" s="72" t="s">
        <v>46</v>
      </c>
      <c r="D52" s="72">
        <v>1</v>
      </c>
      <c r="E52" s="168"/>
      <c r="F52" s="169"/>
      <c r="G52" s="82">
        <f t="shared" si="0"/>
        <v>0</v>
      </c>
    </row>
    <row r="53" spans="1:7" s="9" customFormat="1" ht="48" customHeight="1" x14ac:dyDescent="0.2">
      <c r="A53" s="69" t="s">
        <v>55</v>
      </c>
      <c r="B53" s="10" t="s">
        <v>56</v>
      </c>
      <c r="C53" s="72" t="s">
        <v>46</v>
      </c>
      <c r="D53" s="72">
        <v>1</v>
      </c>
      <c r="E53" s="168"/>
      <c r="F53" s="169"/>
      <c r="G53" s="82">
        <f>$D53*$E53</f>
        <v>0</v>
      </c>
    </row>
    <row r="54" spans="1:7" s="9" customFormat="1" ht="48" customHeight="1" x14ac:dyDescent="0.2">
      <c r="A54" s="69" t="s">
        <v>57</v>
      </c>
      <c r="B54" s="10" t="s">
        <v>58</v>
      </c>
      <c r="C54" s="72" t="s">
        <v>46</v>
      </c>
      <c r="D54" s="72">
        <v>1</v>
      </c>
      <c r="E54" s="117"/>
      <c r="F54" s="118"/>
      <c r="G54" s="82">
        <f>$D54*$E54</f>
        <v>0</v>
      </c>
    </row>
    <row r="55" spans="1:7" s="9" customFormat="1" ht="39" customHeight="1" x14ac:dyDescent="0.2">
      <c r="A55" s="69" t="s">
        <v>59</v>
      </c>
      <c r="B55" s="10" t="s">
        <v>60</v>
      </c>
      <c r="C55" s="72" t="s">
        <v>61</v>
      </c>
      <c r="D55" s="72">
        <v>3500</v>
      </c>
      <c r="E55" s="226"/>
      <c r="F55" s="226"/>
      <c r="G55" s="82">
        <f>$D55*$E55</f>
        <v>0</v>
      </c>
    </row>
    <row r="56" spans="1:7" s="73" customFormat="1" ht="26.25" customHeight="1" x14ac:dyDescent="0.25">
      <c r="A56" s="128" t="s">
        <v>62</v>
      </c>
      <c r="B56" s="129"/>
      <c r="C56" s="129"/>
      <c r="D56" s="129"/>
      <c r="E56" s="129"/>
      <c r="F56" s="129"/>
      <c r="G56" s="115">
        <f>SUM(G46:G55)</f>
        <v>0</v>
      </c>
    </row>
    <row r="57" spans="1:7" s="74" customFormat="1" ht="26.25" customHeight="1" x14ac:dyDescent="0.25">
      <c r="A57" s="151" t="s">
        <v>63</v>
      </c>
      <c r="B57" s="152"/>
      <c r="C57" s="152"/>
      <c r="D57" s="152"/>
      <c r="E57" s="153"/>
      <c r="F57" s="75" t="s">
        <v>64</v>
      </c>
      <c r="G57" s="76" t="e">
        <f>G56*(F57/100)</f>
        <v>#VALUE!</v>
      </c>
    </row>
    <row r="58" spans="1:7" s="74" customFormat="1" ht="26.25" customHeight="1" thickBot="1" x14ac:dyDescent="0.3">
      <c r="A58" s="130" t="s">
        <v>65</v>
      </c>
      <c r="B58" s="131"/>
      <c r="C58" s="131"/>
      <c r="D58" s="131"/>
      <c r="E58" s="131"/>
      <c r="F58" s="131"/>
      <c r="G58" s="77" t="e">
        <f>SUM(G56:G57)</f>
        <v>#VALUE!</v>
      </c>
    </row>
    <row r="59" spans="1:7" s="74" customFormat="1" ht="26.25" customHeight="1" x14ac:dyDescent="0.25">
      <c r="A59" s="199" t="s">
        <v>66</v>
      </c>
      <c r="B59" s="199"/>
      <c r="C59" s="199"/>
      <c r="D59" s="199"/>
      <c r="E59" s="199"/>
      <c r="F59" s="199"/>
      <c r="G59" s="199"/>
    </row>
    <row r="60" spans="1:7" s="21" customFormat="1" ht="36.75" customHeight="1" thickBot="1" x14ac:dyDescent="0.25">
      <c r="A60" s="154"/>
      <c r="B60" s="154"/>
      <c r="C60" s="154"/>
      <c r="D60" s="154"/>
      <c r="E60" s="154"/>
      <c r="F60" s="154"/>
      <c r="G60" s="154"/>
    </row>
    <row r="61" spans="1:7" ht="16.5" customHeight="1" x14ac:dyDescent="0.2">
      <c r="A61" s="132" t="s">
        <v>67</v>
      </c>
      <c r="B61" s="133"/>
      <c r="C61" s="133"/>
      <c r="D61" s="133"/>
      <c r="E61" s="133"/>
      <c r="F61" s="133"/>
      <c r="G61" s="134"/>
    </row>
    <row r="62" spans="1:7" ht="24" customHeight="1" x14ac:dyDescent="0.2">
      <c r="A62" s="135"/>
      <c r="B62" s="136"/>
      <c r="C62" s="136"/>
      <c r="D62" s="136"/>
      <c r="E62" s="136"/>
      <c r="F62" s="136"/>
      <c r="G62" s="137"/>
    </row>
    <row r="63" spans="1:7" ht="40.5" customHeight="1" x14ac:dyDescent="0.2">
      <c r="A63" s="135"/>
      <c r="B63" s="136"/>
      <c r="C63" s="136"/>
      <c r="D63" s="136"/>
      <c r="E63" s="136"/>
      <c r="F63" s="136"/>
      <c r="G63" s="137"/>
    </row>
    <row r="64" spans="1:7" ht="55.5" customHeight="1" thickBot="1" x14ac:dyDescent="0.25">
      <c r="A64" s="138"/>
      <c r="B64" s="139"/>
      <c r="C64" s="139"/>
      <c r="D64" s="139"/>
      <c r="E64" s="139"/>
      <c r="F64" s="139"/>
      <c r="G64" s="140"/>
    </row>
    <row r="65" spans="1:7" ht="15" customHeight="1" x14ac:dyDescent="0.2">
      <c r="A65" s="17"/>
      <c r="B65" s="17"/>
      <c r="C65" s="17"/>
      <c r="D65" s="17"/>
      <c r="E65" s="17"/>
      <c r="F65" s="17"/>
      <c r="G65" s="17"/>
    </row>
    <row r="66" spans="1:7" ht="50.25" customHeight="1" thickBot="1" x14ac:dyDescent="0.25">
      <c r="A66" s="142" t="s">
        <v>68</v>
      </c>
      <c r="B66" s="142"/>
      <c r="C66" s="142"/>
      <c r="D66" s="142"/>
      <c r="E66" s="142"/>
      <c r="F66" s="142"/>
      <c r="G66" s="142"/>
    </row>
    <row r="67" spans="1:7" ht="45.75" customHeight="1" thickBot="1" x14ac:dyDescent="0.25">
      <c r="A67" s="36" t="s">
        <v>9</v>
      </c>
      <c r="B67" s="99" t="s">
        <v>69</v>
      </c>
      <c r="C67" s="100"/>
      <c r="D67" s="71" t="s">
        <v>70</v>
      </c>
      <c r="E67" s="165" t="s">
        <v>71</v>
      </c>
      <c r="F67" s="166"/>
      <c r="G67" s="167"/>
    </row>
    <row r="68" spans="1:7" s="21" customFormat="1" ht="20.25" customHeight="1" x14ac:dyDescent="0.2">
      <c r="A68" s="29">
        <v>1</v>
      </c>
      <c r="B68" s="162">
        <v>2</v>
      </c>
      <c r="C68" s="173"/>
      <c r="D68" s="84">
        <v>3</v>
      </c>
      <c r="E68" s="162">
        <v>4</v>
      </c>
      <c r="F68" s="163"/>
      <c r="G68" s="164"/>
    </row>
    <row r="69" spans="1:7" s="21" customFormat="1" ht="43.5" customHeight="1" x14ac:dyDescent="0.2">
      <c r="A69" s="83">
        <v>1</v>
      </c>
      <c r="B69" s="174" t="s">
        <v>72</v>
      </c>
      <c r="C69" s="175"/>
      <c r="D69" s="85" t="s">
        <v>73</v>
      </c>
      <c r="E69" s="170"/>
      <c r="F69" s="171"/>
      <c r="G69" s="172"/>
    </row>
    <row r="70" spans="1:7" s="21" customFormat="1" ht="53.25" customHeight="1" x14ac:dyDescent="0.2">
      <c r="A70" s="83">
        <v>2</v>
      </c>
      <c r="B70" s="119" t="s">
        <v>74</v>
      </c>
      <c r="C70" s="120"/>
      <c r="D70" s="85" t="s">
        <v>73</v>
      </c>
      <c r="E70" s="109"/>
      <c r="F70" s="110"/>
      <c r="G70" s="111"/>
    </row>
    <row r="71" spans="1:7" s="21" customFormat="1" ht="135.75" customHeight="1" x14ac:dyDescent="0.2">
      <c r="A71" s="83">
        <v>3</v>
      </c>
      <c r="B71" s="119" t="s">
        <v>75</v>
      </c>
      <c r="C71" s="120"/>
      <c r="D71" s="85" t="s">
        <v>73</v>
      </c>
      <c r="E71" s="109"/>
      <c r="F71" s="110"/>
      <c r="G71" s="111"/>
    </row>
    <row r="72" spans="1:7" s="21" customFormat="1" ht="83.25" customHeight="1" x14ac:dyDescent="0.2">
      <c r="A72" s="83">
        <v>4</v>
      </c>
      <c r="B72" s="119" t="s">
        <v>76</v>
      </c>
      <c r="C72" s="120"/>
      <c r="D72" s="116" t="s">
        <v>73</v>
      </c>
      <c r="E72" s="109"/>
      <c r="F72" s="110"/>
      <c r="G72" s="111"/>
    </row>
    <row r="73" spans="1:7" s="21" customFormat="1" ht="151.5" customHeight="1" x14ac:dyDescent="0.2">
      <c r="A73" s="83">
        <v>5</v>
      </c>
      <c r="B73" s="119" t="s">
        <v>77</v>
      </c>
      <c r="C73" s="120"/>
      <c r="D73" s="116" t="s">
        <v>73</v>
      </c>
      <c r="E73" s="109"/>
      <c r="F73" s="110"/>
      <c r="G73" s="111"/>
    </row>
    <row r="74" spans="1:7" s="21" customFormat="1" ht="100.5" customHeight="1" x14ac:dyDescent="0.2">
      <c r="A74" s="83">
        <v>6</v>
      </c>
      <c r="B74" s="119" t="s">
        <v>78</v>
      </c>
      <c r="C74" s="120"/>
      <c r="D74" s="116" t="s">
        <v>73</v>
      </c>
      <c r="E74" s="109"/>
      <c r="F74" s="110"/>
      <c r="G74" s="111"/>
    </row>
    <row r="75" spans="1:7" s="21" customFormat="1" ht="123.75" customHeight="1" x14ac:dyDescent="0.2">
      <c r="A75" s="83">
        <v>7</v>
      </c>
      <c r="B75" s="119" t="s">
        <v>79</v>
      </c>
      <c r="C75" s="120"/>
      <c r="D75" s="116" t="s">
        <v>73</v>
      </c>
      <c r="E75" s="109"/>
      <c r="F75" s="110"/>
      <c r="G75" s="111"/>
    </row>
    <row r="76" spans="1:7" s="21" customFormat="1" ht="159.75" customHeight="1" thickBot="1" x14ac:dyDescent="0.25">
      <c r="A76" s="83">
        <v>8</v>
      </c>
      <c r="B76" s="119" t="s">
        <v>80</v>
      </c>
      <c r="C76" s="120"/>
      <c r="D76" s="86" t="s">
        <v>73</v>
      </c>
      <c r="E76" s="112"/>
      <c r="F76" s="113"/>
      <c r="G76" s="114"/>
    </row>
    <row r="77" spans="1:7" s="21" customFormat="1" ht="19.5" customHeight="1" thickBot="1" x14ac:dyDescent="0.25">
      <c r="A77" s="62"/>
      <c r="B77" s="95"/>
      <c r="C77" s="95"/>
      <c r="D77" s="95"/>
      <c r="E77" s="96"/>
      <c r="F77" s="97"/>
      <c r="G77" s="98"/>
    </row>
    <row r="78" spans="1:7" s="21" customFormat="1" ht="87.75" customHeight="1" thickBot="1" x14ac:dyDescent="0.25">
      <c r="A78" s="159" t="s">
        <v>81</v>
      </c>
      <c r="B78" s="160"/>
      <c r="C78" s="160"/>
      <c r="D78" s="160"/>
      <c r="E78" s="160"/>
      <c r="F78" s="160"/>
      <c r="G78" s="161"/>
    </row>
    <row r="79" spans="1:7" s="7" customFormat="1" ht="26.25" customHeight="1" x14ac:dyDescent="0.2">
      <c r="A79" s="141" t="s">
        <v>82</v>
      </c>
      <c r="B79" s="141"/>
      <c r="C79" s="141"/>
      <c r="D79" s="141"/>
      <c r="E79" s="141"/>
      <c r="F79" s="141"/>
      <c r="G79" s="141"/>
    </row>
    <row r="80" spans="1:7" ht="33.75" customHeight="1" thickBot="1" x14ac:dyDescent="0.25">
      <c r="A80" s="141"/>
      <c r="B80" s="141"/>
      <c r="C80" s="141"/>
      <c r="D80" s="141"/>
      <c r="E80" s="141"/>
      <c r="F80" s="141"/>
      <c r="G80" s="141"/>
    </row>
    <row r="81" spans="1:7" ht="63" customHeight="1" thickBot="1" x14ac:dyDescent="0.25">
      <c r="A81" s="145" t="s">
        <v>9</v>
      </c>
      <c r="B81" s="145" t="s">
        <v>83</v>
      </c>
      <c r="C81" s="146"/>
      <c r="D81" s="247" t="s">
        <v>84</v>
      </c>
      <c r="E81" s="143" t="s">
        <v>85</v>
      </c>
      <c r="F81" s="16" t="s">
        <v>86</v>
      </c>
      <c r="G81" s="249" t="s">
        <v>87</v>
      </c>
    </row>
    <row r="82" spans="1:7" ht="23.25" customHeight="1" thickBot="1" x14ac:dyDescent="0.25">
      <c r="A82" s="251"/>
      <c r="B82" s="147"/>
      <c r="C82" s="148"/>
      <c r="D82" s="248"/>
      <c r="E82" s="144"/>
      <c r="F82" s="37" t="s">
        <v>88</v>
      </c>
      <c r="G82" s="250"/>
    </row>
    <row r="83" spans="1:7" ht="29.25" customHeight="1" thickBot="1" x14ac:dyDescent="0.25">
      <c r="A83" s="101">
        <v>1</v>
      </c>
      <c r="B83" s="149">
        <v>2</v>
      </c>
      <c r="C83" s="150"/>
      <c r="D83" s="103">
        <v>3</v>
      </c>
      <c r="E83" s="104">
        <v>4</v>
      </c>
      <c r="F83" s="103">
        <v>5</v>
      </c>
      <c r="G83" s="102">
        <v>6</v>
      </c>
    </row>
    <row r="84" spans="1:7" ht="30.75" customHeight="1" x14ac:dyDescent="0.2">
      <c r="A84" s="105">
        <v>1</v>
      </c>
      <c r="B84" s="124" t="s">
        <v>89</v>
      </c>
      <c r="C84" s="124"/>
      <c r="D84" s="87" t="s">
        <v>90</v>
      </c>
      <c r="E84" s="87" t="s">
        <v>91</v>
      </c>
      <c r="F84" s="88" t="s">
        <v>73</v>
      </c>
      <c r="G84" s="18"/>
    </row>
    <row r="85" spans="1:7" ht="62.25" customHeight="1" x14ac:dyDescent="0.2">
      <c r="A85" s="106">
        <v>2</v>
      </c>
      <c r="B85" s="245" t="s">
        <v>92</v>
      </c>
      <c r="C85" s="245"/>
      <c r="D85" s="91" t="s">
        <v>90</v>
      </c>
      <c r="E85" s="91" t="s">
        <v>91</v>
      </c>
      <c r="F85" s="89" t="s">
        <v>73</v>
      </c>
      <c r="G85" s="19"/>
    </row>
    <row r="86" spans="1:7" ht="40.5" customHeight="1" x14ac:dyDescent="0.2">
      <c r="A86" s="106">
        <v>3</v>
      </c>
      <c r="B86" s="245" t="s">
        <v>93</v>
      </c>
      <c r="C86" s="245"/>
      <c r="D86" s="91" t="s">
        <v>90</v>
      </c>
      <c r="E86" s="91" t="s">
        <v>91</v>
      </c>
      <c r="F86" s="89" t="s">
        <v>73</v>
      </c>
      <c r="G86" s="19"/>
    </row>
    <row r="87" spans="1:7" ht="110.25" customHeight="1" x14ac:dyDescent="0.2">
      <c r="A87" s="106">
        <v>5</v>
      </c>
      <c r="B87" s="239" t="s">
        <v>94</v>
      </c>
      <c r="C87" s="239"/>
      <c r="D87" s="91" t="s">
        <v>90</v>
      </c>
      <c r="E87" s="91" t="s">
        <v>95</v>
      </c>
      <c r="F87" s="89" t="s">
        <v>73</v>
      </c>
      <c r="G87" s="19"/>
    </row>
    <row r="88" spans="1:7" ht="79.5" customHeight="1" x14ac:dyDescent="0.2">
      <c r="A88" s="107">
        <v>6</v>
      </c>
      <c r="B88" s="239" t="s">
        <v>96</v>
      </c>
      <c r="C88" s="239"/>
      <c r="D88" s="92" t="s">
        <v>97</v>
      </c>
      <c r="E88" s="92" t="s">
        <v>98</v>
      </c>
      <c r="F88" s="89" t="s">
        <v>73</v>
      </c>
      <c r="G88" s="19"/>
    </row>
    <row r="89" spans="1:7" ht="107.25" customHeight="1" x14ac:dyDescent="0.2">
      <c r="A89" s="107">
        <v>7</v>
      </c>
      <c r="B89" s="245" t="s">
        <v>99</v>
      </c>
      <c r="C89" s="245"/>
      <c r="D89" s="91" t="s">
        <v>90</v>
      </c>
      <c r="E89" s="91" t="s">
        <v>100</v>
      </c>
      <c r="F89" s="89" t="s">
        <v>73</v>
      </c>
      <c r="G89" s="19"/>
    </row>
    <row r="90" spans="1:7" ht="69" customHeight="1" x14ac:dyDescent="0.2">
      <c r="A90" s="107">
        <v>8</v>
      </c>
      <c r="B90" s="246" t="s">
        <v>101</v>
      </c>
      <c r="C90" s="246"/>
      <c r="D90" s="91" t="s">
        <v>97</v>
      </c>
      <c r="E90" s="91" t="s">
        <v>102</v>
      </c>
      <c r="F90" s="89" t="s">
        <v>73</v>
      </c>
      <c r="G90" s="19"/>
    </row>
    <row r="91" spans="1:7" ht="88.5" customHeight="1" x14ac:dyDescent="0.2">
      <c r="A91" s="106">
        <v>9</v>
      </c>
      <c r="B91" s="238" t="s">
        <v>103</v>
      </c>
      <c r="C91" s="238"/>
      <c r="D91" s="94" t="s">
        <v>90</v>
      </c>
      <c r="E91" s="94" t="s">
        <v>104</v>
      </c>
      <c r="F91" s="89" t="s">
        <v>73</v>
      </c>
      <c r="G91" s="19"/>
    </row>
    <row r="92" spans="1:7" ht="49.5" customHeight="1" x14ac:dyDescent="0.2">
      <c r="A92" s="106">
        <v>10</v>
      </c>
      <c r="B92" s="240" t="s">
        <v>105</v>
      </c>
      <c r="C92" s="241"/>
      <c r="D92" s="91" t="s">
        <v>90</v>
      </c>
      <c r="E92" s="91" t="s">
        <v>100</v>
      </c>
      <c r="F92" s="89" t="s">
        <v>73</v>
      </c>
      <c r="G92" s="19"/>
    </row>
    <row r="93" spans="1:7" ht="39.75" customHeight="1" x14ac:dyDescent="0.2">
      <c r="A93" s="106">
        <v>11</v>
      </c>
      <c r="B93" s="244" t="s">
        <v>106</v>
      </c>
      <c r="C93" s="244"/>
      <c r="D93" s="91" t="s">
        <v>97</v>
      </c>
      <c r="E93" s="91" t="s">
        <v>107</v>
      </c>
      <c r="F93" s="90" t="s">
        <v>73</v>
      </c>
      <c r="G93" s="19"/>
    </row>
    <row r="94" spans="1:7" ht="177" customHeight="1" x14ac:dyDescent="0.2">
      <c r="A94" s="106">
        <v>12</v>
      </c>
      <c r="B94" s="242" t="s">
        <v>108</v>
      </c>
      <c r="C94" s="243"/>
      <c r="D94" s="91" t="s">
        <v>97</v>
      </c>
      <c r="E94" s="93" t="s">
        <v>109</v>
      </c>
      <c r="F94" s="89" t="s">
        <v>73</v>
      </c>
      <c r="G94" s="19"/>
    </row>
    <row r="95" spans="1:7" ht="34.5" customHeight="1" x14ac:dyDescent="0.2">
      <c r="A95" s="106">
        <v>13</v>
      </c>
      <c r="B95" s="245" t="s">
        <v>110</v>
      </c>
      <c r="C95" s="245"/>
      <c r="D95" s="91" t="s">
        <v>97</v>
      </c>
      <c r="E95" s="91" t="s">
        <v>100</v>
      </c>
      <c r="F95" s="89" t="s">
        <v>73</v>
      </c>
      <c r="G95" s="19"/>
    </row>
    <row r="96" spans="1:7" ht="40.5" customHeight="1" x14ac:dyDescent="0.2">
      <c r="A96" s="108">
        <v>14</v>
      </c>
      <c r="B96" s="239" t="s">
        <v>111</v>
      </c>
      <c r="C96" s="239"/>
      <c r="D96" s="92" t="s">
        <v>90</v>
      </c>
      <c r="E96" s="91" t="s">
        <v>100</v>
      </c>
      <c r="F96" s="90" t="s">
        <v>73</v>
      </c>
      <c r="G96" s="20"/>
    </row>
    <row r="97" spans="1:8" ht="40.5" customHeight="1" x14ac:dyDescent="0.2">
      <c r="A97" s="108">
        <v>15</v>
      </c>
      <c r="B97" s="239" t="s">
        <v>112</v>
      </c>
      <c r="C97" s="239"/>
      <c r="D97" s="92" t="s">
        <v>90</v>
      </c>
      <c r="E97" s="91" t="s">
        <v>100</v>
      </c>
      <c r="F97" s="90" t="s">
        <v>73</v>
      </c>
      <c r="G97" s="20"/>
    </row>
    <row r="98" spans="1:8" ht="10.5" customHeight="1" x14ac:dyDescent="0.2">
      <c r="A98" s="231" t="s">
        <v>113</v>
      </c>
      <c r="B98" s="232"/>
      <c r="C98" s="232"/>
      <c r="D98" s="232"/>
      <c r="E98" s="232"/>
      <c r="F98" s="232"/>
      <c r="G98" s="232"/>
      <c r="H98" s="51"/>
    </row>
    <row r="99" spans="1:8" ht="14.25" customHeight="1" x14ac:dyDescent="0.2">
      <c r="A99" s="233"/>
      <c r="B99" s="234"/>
      <c r="C99" s="234"/>
      <c r="D99" s="234"/>
      <c r="E99" s="234"/>
      <c r="F99" s="234"/>
      <c r="G99" s="234"/>
      <c r="H99" s="50"/>
    </row>
    <row r="100" spans="1:8" ht="0.75" customHeight="1" x14ac:dyDescent="0.2">
      <c r="A100" s="233"/>
      <c r="B100" s="234"/>
      <c r="C100" s="234"/>
      <c r="D100" s="234"/>
      <c r="E100" s="234"/>
      <c r="F100" s="234"/>
      <c r="G100" s="235"/>
      <c r="H100" s="39"/>
    </row>
    <row r="101" spans="1:8" ht="125.25" customHeight="1" thickBot="1" x14ac:dyDescent="0.25">
      <c r="A101" s="236"/>
      <c r="B101" s="237"/>
      <c r="C101" s="237"/>
      <c r="D101" s="237"/>
      <c r="E101" s="237"/>
      <c r="F101" s="237"/>
      <c r="G101" s="237"/>
      <c r="H101" s="49"/>
    </row>
    <row r="102" spans="1:8" ht="36" customHeight="1" thickBot="1" x14ac:dyDescent="0.25">
      <c r="A102" s="46"/>
      <c r="B102" s="47"/>
      <c r="C102" s="38"/>
      <c r="D102" s="3"/>
      <c r="E102" s="47"/>
      <c r="F102" s="3"/>
      <c r="G102" s="48"/>
    </row>
    <row r="103" spans="1:8" ht="15" x14ac:dyDescent="0.2">
      <c r="A103" s="40"/>
      <c r="B103" s="38" t="s">
        <v>114</v>
      </c>
      <c r="E103" s="3" t="s">
        <v>115</v>
      </c>
      <c r="G103" s="15" t="s">
        <v>116</v>
      </c>
    </row>
    <row r="104" spans="1:8" x14ac:dyDescent="0.2">
      <c r="A104" s="41"/>
    </row>
    <row r="122" spans="1:5" ht="14.25" customHeight="1" x14ac:dyDescent="0.2">
      <c r="A122" s="230"/>
      <c r="B122" s="230"/>
      <c r="C122" s="230"/>
      <c r="D122" s="230"/>
      <c r="E122" s="230"/>
    </row>
  </sheetData>
  <mergeCells count="102">
    <mergeCell ref="B40:C40"/>
    <mergeCell ref="A43:G43"/>
    <mergeCell ref="D40:G40"/>
    <mergeCell ref="C32:E32"/>
    <mergeCell ref="B39:C39"/>
    <mergeCell ref="D39:G39"/>
    <mergeCell ref="E46:F46"/>
    <mergeCell ref="E55:F55"/>
    <mergeCell ref="B47:G47"/>
    <mergeCell ref="E48:F48"/>
    <mergeCell ref="E49:F49"/>
    <mergeCell ref="A122:E122"/>
    <mergeCell ref="A98:G101"/>
    <mergeCell ref="B91:C91"/>
    <mergeCell ref="B96:C96"/>
    <mergeCell ref="B97:C97"/>
    <mergeCell ref="B92:C92"/>
    <mergeCell ref="B94:C94"/>
    <mergeCell ref="B93:C93"/>
    <mergeCell ref="B85:C85"/>
    <mergeCell ref="B86:C86"/>
    <mergeCell ref="B87:C87"/>
    <mergeCell ref="B89:C89"/>
    <mergeCell ref="B88:C88"/>
    <mergeCell ref="B90:C90"/>
    <mergeCell ref="B95:C95"/>
    <mergeCell ref="D81:D82"/>
    <mergeCell ref="G81:G82"/>
    <mergeCell ref="A81:A82"/>
    <mergeCell ref="E50:F50"/>
    <mergeCell ref="A10:G12"/>
    <mergeCell ref="F13:G13"/>
    <mergeCell ref="E13:E14"/>
    <mergeCell ref="C13:D14"/>
    <mergeCell ref="C15:D15"/>
    <mergeCell ref="B29:B30"/>
    <mergeCell ref="A13:A14"/>
    <mergeCell ref="B13:B14"/>
    <mergeCell ref="D38:G38"/>
    <mergeCell ref="A18:G20"/>
    <mergeCell ref="C17:D17"/>
    <mergeCell ref="B21:B22"/>
    <mergeCell ref="E21:E22"/>
    <mergeCell ref="A21:A22"/>
    <mergeCell ref="F21:G21"/>
    <mergeCell ref="D37:G37"/>
    <mergeCell ref="B38:C38"/>
    <mergeCell ref="C29:E30"/>
    <mergeCell ref="A29:A30"/>
    <mergeCell ref="A34:G36"/>
    <mergeCell ref="C31:E31"/>
    <mergeCell ref="C33:E33"/>
    <mergeCell ref="B37:C37"/>
    <mergeCell ref="F29:G29"/>
    <mergeCell ref="E51:F51"/>
    <mergeCell ref="E52:F52"/>
    <mergeCell ref="E53:F53"/>
    <mergeCell ref="E69:G69"/>
    <mergeCell ref="B68:C68"/>
    <mergeCell ref="B69:C69"/>
    <mergeCell ref="B75:C75"/>
    <mergeCell ref="A1:G1"/>
    <mergeCell ref="A2:G2"/>
    <mergeCell ref="A3:G4"/>
    <mergeCell ref="A5:D5"/>
    <mergeCell ref="A6:D6"/>
    <mergeCell ref="E5:G5"/>
    <mergeCell ref="E6:G6"/>
    <mergeCell ref="E7:G7"/>
    <mergeCell ref="E8:G8"/>
    <mergeCell ref="A7:D7"/>
    <mergeCell ref="A8:D8"/>
    <mergeCell ref="A9:D9"/>
    <mergeCell ref="A26:G28"/>
    <mergeCell ref="D21:D22"/>
    <mergeCell ref="C21:C22"/>
    <mergeCell ref="A59:G59"/>
    <mergeCell ref="C16:D16"/>
    <mergeCell ref="B76:C76"/>
    <mergeCell ref="B71:C71"/>
    <mergeCell ref="B72:C72"/>
    <mergeCell ref="B73:C73"/>
    <mergeCell ref="E9:G9"/>
    <mergeCell ref="B84:C84"/>
    <mergeCell ref="A42:G42"/>
    <mergeCell ref="A56:F56"/>
    <mergeCell ref="A58:F58"/>
    <mergeCell ref="A61:G64"/>
    <mergeCell ref="A79:G80"/>
    <mergeCell ref="A66:G66"/>
    <mergeCell ref="E81:E82"/>
    <mergeCell ref="B81:C82"/>
    <mergeCell ref="B83:C83"/>
    <mergeCell ref="A57:E57"/>
    <mergeCell ref="A60:G60"/>
    <mergeCell ref="E44:F44"/>
    <mergeCell ref="E45:F45"/>
    <mergeCell ref="A78:G78"/>
    <mergeCell ref="E68:G68"/>
    <mergeCell ref="B70:C70"/>
    <mergeCell ref="B74:C74"/>
    <mergeCell ref="E67:G67"/>
  </mergeCells>
  <dataValidations count="3">
    <dataValidation type="list" allowBlank="1" showInputMessage="1" showErrorMessage="1" sqref="F57" xr:uid="{79729846-2ED8-4D16-A5F4-CCE05CB1324A}">
      <formula1>"Pasirinkti, 0, 9, 21"</formula1>
    </dataValidation>
    <dataValidation type="list" allowBlank="1" showInputMessage="1" showErrorMessage="1" sqref="F84:F97 E69:E76 D71:D76" xr:uid="{00000000-0002-0000-0000-000000000000}">
      <formula1>"Pasirinkite, Taip, Ne"</formula1>
    </dataValidation>
    <dataValidation type="list" allowBlank="1" showInputMessage="1" showErrorMessage="1" sqref="E77"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79253824-E7C8-4F14-9A59-6F0716D1E88B}">
          <x14:formula1>
            <xm:f>Pasirinkimai!$A$1:$A$4</xm:f>
          </x14:formula1>
          <xm:sqref>C46 C55</xm:sqref>
        </x14:dataValidation>
        <x14:dataValidation type="list" allowBlank="1" showInputMessage="1" showErrorMessage="1" xr:uid="{EBC3EF40-21AB-4BEE-87D4-FC23DAA509FB}">
          <x14:formula1>
            <xm:f>Pasirinkimai!$A$6:$A$9</xm:f>
          </x14:formula1>
          <xm:sqref>D69:D70</xm:sqref>
        </x14:dataValidation>
        <x14:dataValidation type="list" allowBlank="1" showInputMessage="1" showErrorMessage="1" xr:uid="{6915D120-5018-41F0-889B-594E9E91AAF5}">
          <x14:formula1>
            <xm:f>Pasirinkimai!$A$1:$A$6</xm:f>
          </x14:formula1>
          <xm:sqref>C48:C54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sheetPr codeName="Sheet2"/>
  <dimension ref="A1:A9"/>
  <sheetViews>
    <sheetView workbookViewId="0">
      <selection activeCell="A6" sqref="A1:A6"/>
    </sheetView>
  </sheetViews>
  <sheetFormatPr defaultRowHeight="15" x14ac:dyDescent="0.25"/>
  <cols>
    <col min="1" max="1" width="11.7109375" customWidth="1"/>
  </cols>
  <sheetData>
    <row r="1" spans="1:1" x14ac:dyDescent="0.25">
      <c r="A1" t="s">
        <v>61</v>
      </c>
    </row>
    <row r="2" spans="1:1" x14ac:dyDescent="0.25">
      <c r="A2" t="s">
        <v>41</v>
      </c>
    </row>
    <row r="3" spans="1:1" x14ac:dyDescent="0.25">
      <c r="A3" t="s">
        <v>117</v>
      </c>
    </row>
    <row r="4" spans="1:1" x14ac:dyDescent="0.25">
      <c r="A4" t="s">
        <v>118</v>
      </c>
    </row>
    <row r="5" spans="1:1" x14ac:dyDescent="0.25">
      <c r="A5" t="s">
        <v>46</v>
      </c>
    </row>
    <row r="6" spans="1:1" x14ac:dyDescent="0.25">
      <c r="A6" t="s">
        <v>73</v>
      </c>
    </row>
    <row r="7" spans="1:1" x14ac:dyDescent="0.25">
      <c r="A7">
        <v>0</v>
      </c>
    </row>
    <row r="8" spans="1:1" x14ac:dyDescent="0.25">
      <c r="A8">
        <v>1</v>
      </c>
    </row>
    <row r="9" spans="1:1" x14ac:dyDescent="0.25">
      <c r="A9">
        <v>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2ad28a2-36b6-4225-b508-357a5bc7de4e">
      <Terms xmlns="http://schemas.microsoft.com/office/infopath/2007/PartnerControls"/>
    </lcf76f155ced4ddcb4097134ff3c332f>
    <TaxCatchAll xmlns="93827db7-4edf-4a59-9c97-c86e41f014de" xsi:nil="true"/>
    <Vykdopirkim_x0105_ xmlns="12ad28a2-36b6-4225-b508-357a5bc7de4e">
      <UserInfo>
        <DisplayName/>
        <AccountId xsi:nil="true"/>
        <AccountType/>
      </UserInfo>
    </Vykdopirkim_x0105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12ad28a2-36b6-4225-b508-357a5bc7de4e"/>
    <ds:schemaRef ds:uri="93827db7-4edf-4a59-9c97-c86e41f014de"/>
  </ds:schemaRefs>
</ds:datastoreItem>
</file>

<file path=customXml/itemProps3.xml><?xml version="1.0" encoding="utf-8"?>
<ds:datastoreItem xmlns:ds="http://schemas.openxmlformats.org/officeDocument/2006/customXml" ds:itemID="{B515D746-E0A3-44CE-A967-B15B1AA5C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2025-04-17T11:01:51Z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